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ligiene22.sharepoint.com/sites/SaintPhilippeMEUDON/Shared Documents/General/CY UNIVERSITE/CONSULTATION 2025/DCE2025/Envoi V5/"/>
    </mc:Choice>
  </mc:AlternateContent>
  <xr:revisionPtr revIDLastSave="0" documentId="8_{F889DF53-4165-446F-8025-EDD232489F38}" xr6:coauthVersionLast="47" xr6:coauthVersionMax="47" xr10:uidLastSave="{00000000-0000-0000-0000-000000000000}"/>
  <bookViews>
    <workbookView xWindow="-28920" yWindow="-90" windowWidth="29040" windowHeight="15720" tabRatio="908" xr2:uid="{00000000-000D-0000-FFFF-FFFF00000000}"/>
  </bookViews>
  <sheets>
    <sheet name="BPU" sheetId="23" r:id="rId1"/>
  </sheets>
  <definedNames>
    <definedName name="_Toc101327943" localSheetId="0">#REF!</definedName>
    <definedName name="_Toc101327943">#REF!</definedName>
    <definedName name="option" localSheetId="0">#REF!</definedName>
    <definedName name="option">#REF!</definedName>
    <definedName name="option2" localSheetId="0">#REF!</definedName>
    <definedName name="option2">#REF!</definedName>
    <definedName name="_xlnm.Print_Area" localSheetId="0">BPU!$A$1:$H$80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23" l="1"/>
  <c r="H76" i="23"/>
  <c r="H75" i="23"/>
  <c r="H74" i="23"/>
  <c r="H73" i="23"/>
  <c r="H49" i="23" l="1"/>
  <c r="F49" i="23"/>
  <c r="E49" i="23"/>
  <c r="D49" i="23"/>
  <c r="H48" i="23"/>
  <c r="F48" i="23"/>
  <c r="E48" i="23"/>
  <c r="D48" i="23"/>
  <c r="H40" i="23"/>
  <c r="F40" i="23"/>
  <c r="E40" i="23"/>
  <c r="D40" i="23"/>
  <c r="H39" i="23"/>
  <c r="F39" i="23"/>
  <c r="E39" i="23"/>
  <c r="D39" i="23"/>
  <c r="H38" i="23"/>
  <c r="F38" i="23"/>
  <c r="E38" i="23"/>
  <c r="D38" i="23"/>
  <c r="H37" i="23"/>
  <c r="F37" i="23"/>
  <c r="E37" i="23"/>
  <c r="D37" i="23"/>
  <c r="H36" i="23"/>
  <c r="F36" i="23"/>
  <c r="E36" i="23"/>
  <c r="D36" i="23"/>
  <c r="H35" i="23"/>
  <c r="F35" i="23"/>
  <c r="E35" i="23"/>
  <c r="D35" i="23"/>
  <c r="H34" i="23"/>
  <c r="F34" i="23"/>
  <c r="E34" i="23"/>
  <c r="D34" i="23"/>
  <c r="H32" i="23"/>
  <c r="F32" i="23"/>
  <c r="E32" i="23"/>
  <c r="D32" i="23"/>
  <c r="H31" i="23"/>
  <c r="F31" i="23"/>
  <c r="E31" i="23"/>
  <c r="D31" i="23"/>
  <c r="H30" i="23"/>
  <c r="F30" i="23"/>
  <c r="E30" i="23"/>
  <c r="D30" i="23"/>
  <c r="H29" i="23"/>
  <c r="F29" i="23"/>
  <c r="E29" i="23"/>
  <c r="D29" i="23"/>
  <c r="H20" i="23"/>
  <c r="F20" i="23"/>
  <c r="E20" i="23"/>
  <c r="D20" i="23"/>
  <c r="H19" i="23"/>
  <c r="F19" i="23"/>
  <c r="E19" i="23"/>
  <c r="D19" i="23"/>
  <c r="H18" i="23"/>
  <c r="F18" i="23"/>
  <c r="E18" i="23"/>
  <c r="D18" i="23"/>
  <c r="H17" i="23"/>
  <c r="F17" i="23"/>
  <c r="E17" i="23"/>
  <c r="D17" i="23"/>
  <c r="H6" i="23" l="1"/>
  <c r="H7" i="23" l="1"/>
  <c r="H8" i="23"/>
  <c r="H9" i="23"/>
  <c r="H10" i="23"/>
  <c r="H11" i="23"/>
  <c r="H12" i="23"/>
  <c r="H13" i="23"/>
  <c r="H14" i="23"/>
  <c r="H15" i="23"/>
  <c r="H16" i="23"/>
  <c r="H22" i="23"/>
  <c r="H23" i="23"/>
  <c r="H24" i="23"/>
  <c r="H25" i="23"/>
  <c r="H26" i="23"/>
  <c r="H27" i="23"/>
  <c r="H28" i="23"/>
  <c r="H43" i="23"/>
  <c r="H44" i="23"/>
  <c r="H45" i="23"/>
  <c r="H46" i="23"/>
  <c r="H47" i="23"/>
  <c r="H51" i="23"/>
  <c r="H52" i="23"/>
  <c r="H53" i="23"/>
  <c r="H54" i="23"/>
  <c r="H56" i="23"/>
  <c r="H57" i="23"/>
  <c r="H58" i="23"/>
  <c r="H59" i="23"/>
  <c r="H60" i="23"/>
  <c r="H61" i="23"/>
  <c r="H62" i="23"/>
  <c r="H63" i="23"/>
  <c r="H64" i="23"/>
  <c r="H65" i="23"/>
  <c r="H67" i="23"/>
  <c r="H68" i="23"/>
  <c r="H69" i="23"/>
  <c r="H70" i="23"/>
  <c r="H71" i="23"/>
  <c r="F54" i="23" l="1"/>
  <c r="E54" i="23"/>
  <c r="D54" i="23"/>
  <c r="F53" i="23"/>
  <c r="E53" i="23"/>
  <c r="D53" i="23"/>
  <c r="F52" i="23"/>
  <c r="E52" i="23"/>
  <c r="D52" i="23"/>
  <c r="F51" i="23"/>
  <c r="E51" i="23"/>
  <c r="D51" i="23"/>
  <c r="F47" i="23"/>
  <c r="E47" i="23"/>
  <c r="D47" i="23"/>
  <c r="F46" i="23"/>
  <c r="E46" i="23"/>
  <c r="D46" i="23"/>
  <c r="F45" i="23"/>
  <c r="E45" i="23"/>
  <c r="D45" i="23"/>
  <c r="F44" i="23"/>
  <c r="E44" i="23"/>
  <c r="D44" i="23"/>
  <c r="F43" i="23"/>
  <c r="E43" i="23"/>
  <c r="D43" i="23"/>
  <c r="F28" i="23"/>
  <c r="E28" i="23"/>
  <c r="D28" i="23"/>
  <c r="F27" i="23"/>
  <c r="E27" i="23"/>
  <c r="D27" i="23"/>
  <c r="F26" i="23"/>
  <c r="E26" i="23"/>
  <c r="D26" i="23"/>
  <c r="F25" i="23"/>
  <c r="E25" i="23"/>
  <c r="D25" i="23"/>
  <c r="F24" i="23"/>
  <c r="E24" i="23"/>
  <c r="D24" i="23"/>
  <c r="F23" i="23"/>
  <c r="E23" i="23"/>
  <c r="D23" i="23"/>
  <c r="F22" i="23"/>
  <c r="E22" i="23"/>
  <c r="D22" i="23"/>
  <c r="F16" i="23"/>
  <c r="E16" i="23"/>
  <c r="D16" i="23"/>
  <c r="F15" i="23"/>
  <c r="E15" i="23"/>
  <c r="D15" i="23"/>
  <c r="F14" i="23"/>
  <c r="E14" i="23"/>
  <c r="D14" i="23"/>
  <c r="F13" i="23"/>
  <c r="E13" i="23"/>
  <c r="D13" i="23"/>
  <c r="F12" i="23"/>
  <c r="E12" i="23"/>
  <c r="D12" i="23"/>
  <c r="F11" i="23"/>
  <c r="E11" i="23"/>
  <c r="D11" i="23"/>
  <c r="F10" i="23"/>
  <c r="E10" i="23"/>
  <c r="D10" i="23"/>
  <c r="F9" i="23"/>
  <c r="E9" i="23"/>
  <c r="D9" i="23"/>
  <c r="F8" i="23"/>
  <c r="E8" i="23"/>
  <c r="D8" i="23"/>
  <c r="F7" i="23"/>
  <c r="E7" i="23"/>
  <c r="D7" i="23"/>
  <c r="F6" i="23"/>
  <c r="E6" i="23"/>
  <c r="D6" i="23"/>
  <c r="D42" i="23" l="1"/>
  <c r="E42" i="23"/>
  <c r="F42" i="23"/>
  <c r="H42" i="23"/>
  <c r="G80" i="23" s="1"/>
</calcChain>
</file>

<file path=xl/sharedStrings.xml><?xml version="1.0" encoding="utf-8"?>
<sst xmlns="http://schemas.openxmlformats.org/spreadsheetml/2006/main" count="150" uniqueCount="91">
  <si>
    <t>Vitrerie</t>
  </si>
  <si>
    <t>jour</t>
  </si>
  <si>
    <t xml:space="preserve">Société : </t>
  </si>
  <si>
    <t>Bordereau de prix unitaires</t>
  </si>
  <si>
    <t>Prestations</t>
  </si>
  <si>
    <t>Unité</t>
  </si>
  <si>
    <t xml:space="preserve">PU en €.H.T. </t>
  </si>
  <si>
    <t>Majoration dimanche</t>
  </si>
  <si>
    <t>Majoration jour férié</t>
  </si>
  <si>
    <t>Sols</t>
  </si>
  <si>
    <t>Décapage des sols carrelés</t>
  </si>
  <si>
    <t>m²</t>
  </si>
  <si>
    <t>Décapage et mise en cire (2 couches) des sols plastiques</t>
  </si>
  <si>
    <t>Huilage des sols parquet</t>
  </si>
  <si>
    <t>Balayage mécanisé des sols en asphalte, béton…</t>
  </si>
  <si>
    <t>Lavage mécanisé des sols en asphalte, béton…</t>
  </si>
  <si>
    <t>Parois</t>
  </si>
  <si>
    <t>Lessivage de murs carrelés</t>
  </si>
  <si>
    <t>Lessivage des murs carrelés de douches (action anti-moisissure sur les joints)</t>
  </si>
  <si>
    <t>Lessivage des murs peints/cloisons</t>
  </si>
  <si>
    <t>unité</t>
  </si>
  <si>
    <t>Entretien de la vitrerie (2 faces + encad. Accès facile H&lt;2,50m)</t>
  </si>
  <si>
    <t xml:space="preserve">Entretien de la vitrerie (2 faces + encad. Accès difficile, avec perche H&gt;2,50m) </t>
  </si>
  <si>
    <t>Location camion nacelle 10m</t>
  </si>
  <si>
    <t>Location camion nacelle 20m</t>
  </si>
  <si>
    <t xml:space="preserve">Entretien de la vitrerie par alpinistes (2 faces + encad) </t>
  </si>
  <si>
    <t xml:space="preserve">Personnel </t>
  </si>
  <si>
    <t>heure</t>
  </si>
  <si>
    <t>Distributeurs consommables sanitaires (fourniture et pose)</t>
  </si>
  <si>
    <t>Brosse avec socle (plastique blanc)</t>
  </si>
  <si>
    <t>Poubelle murale plastique rectangulaire 30 L</t>
  </si>
  <si>
    <t>Poubelle murale plastique rectangulaire 50 L</t>
  </si>
  <si>
    <t>Poubelle commande à pied, plastique,  avec couvercle pour hygiène féminine</t>
  </si>
  <si>
    <t>Distributeur de papier hygiènique grand format -  380 m</t>
  </si>
  <si>
    <t>Distributeur essuie mains papier rouleau</t>
  </si>
  <si>
    <t>Distributeur de savon crème 1L</t>
  </si>
  <si>
    <t>Consommables sanitaires</t>
  </si>
  <si>
    <t>Rouleau papier hygiènique - 380m</t>
  </si>
  <si>
    <t>Rouleau essuie-mains papier</t>
  </si>
  <si>
    <t>Savon crème bactéricide et virucide - bidon 5L</t>
  </si>
  <si>
    <t>Gel hydroalcoolique - bidon 5L</t>
  </si>
  <si>
    <t>Distributeur de gel hydroalcoolique (fixation murale comprise)</t>
  </si>
  <si>
    <t xml:space="preserve">Borne de distributrion de gel hydroalcoolique </t>
  </si>
  <si>
    <t>Volume estimatif annuel</t>
  </si>
  <si>
    <t>Prix H.T. au DQE</t>
  </si>
  <si>
    <t>Total DQE</t>
  </si>
  <si>
    <r>
      <t>Entretien de la vitrerie accessible avec nacelle (2 faces + encad)</t>
    </r>
    <r>
      <rPr>
        <sz val="8"/>
        <color theme="1"/>
        <rFont val="Century Gothic"/>
        <family val="2"/>
      </rPr>
      <t xml:space="preserve"> -</t>
    </r>
    <r>
      <rPr>
        <i/>
        <sz val="8"/>
        <color indexed="8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hors location nacelle</t>
    </r>
  </si>
  <si>
    <t>Grille urinoir</t>
  </si>
  <si>
    <t>Balayage humide des sols plastiques ou carrelés</t>
  </si>
  <si>
    <t>Lavage des sols plastiques ou carrelés</t>
  </si>
  <si>
    <t>Spray méthode des sols plastiques</t>
  </si>
  <si>
    <t>Lustrage des sols parquet</t>
  </si>
  <si>
    <t>Spray cristallisante des sols en marbre</t>
  </si>
  <si>
    <t>Cristallisation des sols en marbre</t>
  </si>
  <si>
    <t>Aspiration des sols en moquette</t>
  </si>
  <si>
    <t>Shampooing à sec des sols en moquette</t>
  </si>
  <si>
    <t>Shampooing injection - extraction des sols en moquette</t>
  </si>
  <si>
    <t>Balayage manuel, soufflage des sols en asphalte, béton…</t>
  </si>
  <si>
    <t>Nettoyage de faux plafonds (faux plafond dalle)</t>
  </si>
  <si>
    <t>Nettoyage de faux plafonds (faux plafond lisse)</t>
  </si>
  <si>
    <t>Lavage haute pression sol ou mur</t>
  </si>
  <si>
    <t>Enlèvement graffitis sur mur peint</t>
  </si>
  <si>
    <t>Enlèvement graffitis sur carrelages muraux</t>
  </si>
  <si>
    <t>Enlèvement graffitis sur boiserie</t>
  </si>
  <si>
    <t>Grattage et enlèvement des chewing gums</t>
  </si>
  <si>
    <t>Mobilier</t>
  </si>
  <si>
    <t>Aspiration des sièges en tissus (Assise &amp; Dossier)</t>
  </si>
  <si>
    <t>Shampooing des sièges en tissus (Assise &amp; Dossier)</t>
  </si>
  <si>
    <t>Lessivage des sièges en plastiques (Assise &amp; Dossier)</t>
  </si>
  <si>
    <t>Essuyage de fauteuils en bois (assise &amp; dossier)</t>
  </si>
  <si>
    <t>Dépoussiérage d'étagères (livres à retirer et à remettre en bon ordre)</t>
  </si>
  <si>
    <t>Dépoussiérage d'étagères (sans manutention de livres)</t>
  </si>
  <si>
    <t>Désinfection micro-ondes (intérieur et extérieur)  1 fois / jour</t>
  </si>
  <si>
    <t>m linéaire</t>
  </si>
  <si>
    <t>Taux horaire d'1 agent de service pour travaux (panier et déplacement compris)</t>
  </si>
  <si>
    <t>Taux horaire d'1 agent  qualifié ou très qualifié pour travaux  (panier et déplacement compris)</t>
  </si>
  <si>
    <t>Taux horaire d'1 chef d'équipe (panier et déplacement compris)</t>
  </si>
  <si>
    <t>Taux horaire d'1 manutentionnaire (panier et déplacement compris)</t>
  </si>
  <si>
    <t>Distributeur essuie mains sans contact papier rouleau</t>
  </si>
  <si>
    <t xml:space="preserve">ST GERMAIN EN LAYE : entretien de la totalité de la vitrerie de façade face intérieure </t>
  </si>
  <si>
    <t>ST GERMAIN EN LAYE : entretien de la totalité de la vitrerie de façade face extérieure avec nacelle</t>
  </si>
  <si>
    <t>1672 m²</t>
  </si>
  <si>
    <t>Nettoyage de porte (aux 2 faces)</t>
  </si>
  <si>
    <t>Service complémentaire</t>
  </si>
  <si>
    <t>PU à l'opération</t>
  </si>
  <si>
    <t>Contenants déchets tri sélectif (déploiement aux endroits déterminés par CY compris)</t>
  </si>
  <si>
    <t>Fourniture et pose de poubelles de tri contenance 90 L</t>
  </si>
  <si>
    <t>Fourniture et pose de poubelles de tri contenance 60 L</t>
  </si>
  <si>
    <t>+ de 10 unités</t>
  </si>
  <si>
    <t>Entretien &amp; désinfection d'un réfrigérateur</t>
  </si>
  <si>
    <t>Majoration nuit
21h - 6h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</si>
</sst>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4"/>
      <color theme="0"/>
      <name val="Century Gothic"/>
      <family val="2"/>
    </font>
    <font>
      <sz val="9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b/>
      <sz val="12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indexed="8"/>
      <name val="Century Gothic"/>
      <family val="2"/>
    </font>
    <font>
      <sz val="8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270">
        <stop position="0">
          <color theme="8"/>
        </stop>
        <stop position="1">
          <color theme="8" tint="-0.25098422193060094"/>
        </stop>
      </gradient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4" borderId="0" xfId="1" applyFont="1" applyFill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3" fillId="3" borderId="2" xfId="1" applyFont="1" applyFill="1" applyBorder="1" applyAlignment="1">
      <alignment horizontal="center" vertical="center" wrapText="1"/>
    </xf>
    <xf numFmtId="0" fontId="4" fillId="0" borderId="0" xfId="1" applyAlignment="1" applyProtection="1">
      <alignment vertical="center"/>
      <protection hidden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hidden="1"/>
    </xf>
    <xf numFmtId="164" fontId="4" fillId="0" borderId="0" xfId="1" applyNumberFormat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9" fontId="1" fillId="2" borderId="6" xfId="2" applyFont="1" applyFill="1" applyBorder="1" applyAlignment="1" applyProtection="1">
      <alignment horizontal="right" vertical="center" indent="1"/>
      <protection locked="0"/>
    </xf>
    <xf numFmtId="1" fontId="3" fillId="0" borderId="8" xfId="1" applyNumberFormat="1" applyFont="1" applyBorder="1" applyAlignment="1">
      <alignment horizontal="center" vertical="center"/>
    </xf>
    <xf numFmtId="2" fontId="1" fillId="2" borderId="5" xfId="1" applyNumberFormat="1" applyFont="1" applyFill="1" applyBorder="1" applyAlignment="1" applyProtection="1">
      <alignment horizontal="right" vertical="center"/>
      <protection locked="0"/>
    </xf>
    <xf numFmtId="4" fontId="4" fillId="0" borderId="0" xfId="1" applyNumberFormat="1" applyAlignment="1" applyProtection="1">
      <alignment vertical="center"/>
      <protection hidden="1"/>
    </xf>
    <xf numFmtId="4" fontId="3" fillId="3" borderId="4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Border="1" applyAlignment="1" applyProtection="1">
      <alignment vertical="center"/>
      <protection hidden="1"/>
    </xf>
    <xf numFmtId="0" fontId="1" fillId="3" borderId="4" xfId="1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vertical="center"/>
      <protection hidden="1"/>
    </xf>
    <xf numFmtId="0" fontId="3" fillId="0" borderId="7" xfId="1" applyFont="1" applyBorder="1" applyAlignment="1">
      <alignment horizontal="right" vertical="center" wrapText="1" indent="1"/>
    </xf>
    <xf numFmtId="1" fontId="3" fillId="0" borderId="8" xfId="1" quotePrefix="1" applyNumberFormat="1" applyFont="1" applyBorder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3" borderId="4" xfId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2000000}"/>
    <cellStyle name="Pourcentage 2" xfId="2" xr:uid="{00000000-0005-0000-0000-000004000000}"/>
  </cellStyles>
  <dxfs count="17"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Style de tableau 1" pivot="0" count="0" xr9:uid="{00000000-0011-0000-FFFF-FFFF00000000}"/>
  </tableStyles>
  <colors>
    <mruColors>
      <color rgb="FFFFFF66"/>
      <color rgb="FFECF0F8"/>
      <color rgb="FFA9D08E"/>
      <color rgb="FFB1A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44450</xdr:colOff>
      <xdr:row>55</xdr:row>
      <xdr:rowOff>57150</xdr:rowOff>
    </xdr:from>
    <xdr:to>
      <xdr:col>5</xdr:col>
      <xdr:colOff>1104900</xdr:colOff>
      <xdr:row>64</xdr:row>
      <xdr:rowOff>95250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FBAA7CB-A0CD-47E8-997F-B215D17EDADC}"/>
            </a:ext>
          </a:extLst>
        </xdr:cNvPr>
        <xdr:cNvSpPr txBox="1"/>
      </xdr:nvSpPr>
      <xdr:spPr>
        <a:xfrm>
          <a:off x="8235950" y="18545175"/>
          <a:ext cx="3346450" cy="1819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66</xdr:row>
      <xdr:rowOff>82550</xdr:rowOff>
    </xdr:from>
    <xdr:to>
      <xdr:col>5</xdr:col>
      <xdr:colOff>1114425</xdr:colOff>
      <xdr:row>70</xdr:row>
      <xdr:rowOff>114300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3A1BED0-DA3B-47A1-A2F0-B934F6EDE591}"/>
            </a:ext>
          </a:extLst>
        </xdr:cNvPr>
        <xdr:cNvSpPr txBox="1"/>
      </xdr:nvSpPr>
      <xdr:spPr>
        <a:xfrm>
          <a:off x="8235950" y="20751800"/>
          <a:ext cx="3355975" cy="83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72</xdr:row>
      <xdr:rowOff>82550</xdr:rowOff>
    </xdr:from>
    <xdr:to>
      <xdr:col>5</xdr:col>
      <xdr:colOff>1114425</xdr:colOff>
      <xdr:row>75</xdr:row>
      <xdr:rowOff>123331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44F6A4E-B3CF-4047-9267-B758D2AD19B1}"/>
            </a:ext>
          </a:extLst>
        </xdr:cNvPr>
        <xdr:cNvSpPr txBox="1"/>
      </xdr:nvSpPr>
      <xdr:spPr>
        <a:xfrm>
          <a:off x="8235950" y="15286831"/>
          <a:ext cx="3355975" cy="648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77</xdr:row>
      <xdr:rowOff>28575</xdr:rowOff>
    </xdr:from>
    <xdr:to>
      <xdr:col>5</xdr:col>
      <xdr:colOff>1114425</xdr:colOff>
      <xdr:row>77</xdr:row>
      <xdr:rowOff>178464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C5A9F8F-2267-42D9-804B-D3E8A85422D8}"/>
            </a:ext>
          </a:extLst>
        </xdr:cNvPr>
        <xdr:cNvSpPr txBox="1"/>
      </xdr:nvSpPr>
      <xdr:spPr>
        <a:xfrm>
          <a:off x="8464550" y="16097250"/>
          <a:ext cx="3413125" cy="1498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0"/>
  <sheetViews>
    <sheetView showGridLines="0" tabSelected="1" topLeftCell="A43" zoomScale="80" zoomScaleNormal="80" workbookViewId="0">
      <selection activeCell="A67" sqref="A67:A71"/>
    </sheetView>
  </sheetViews>
  <sheetFormatPr baseColWidth="10" defaultColWidth="12.140625" defaultRowHeight="15.75" x14ac:dyDescent="0.25"/>
  <cols>
    <col min="1" max="1" width="88.5703125" style="3" customWidth="1"/>
    <col min="2" max="2" width="17.140625" style="8" bestFit="1" customWidth="1"/>
    <col min="3" max="3" width="17.140625" style="9" customWidth="1"/>
    <col min="4" max="8" width="17.140625" style="3" customWidth="1"/>
    <col min="9" max="10" width="12.140625" style="3" customWidth="1"/>
    <col min="11" max="16384" width="12.140625" style="3"/>
  </cols>
  <sheetData>
    <row r="1" spans="1:9" ht="33" customHeight="1" x14ac:dyDescent="0.25">
      <c r="A1" s="21" t="s">
        <v>3</v>
      </c>
      <c r="B1" s="21"/>
      <c r="C1" s="1" t="s">
        <v>2</v>
      </c>
      <c r="D1" s="22"/>
      <c r="E1" s="22"/>
      <c r="F1" s="22"/>
      <c r="G1" s="2"/>
      <c r="H1" s="2"/>
      <c r="I1" s="2"/>
    </row>
    <row r="3" spans="1:9" s="5" customFormat="1" ht="24.75" customHeight="1" x14ac:dyDescent="0.25">
      <c r="A3" s="4" t="s">
        <v>4</v>
      </c>
      <c r="B3" s="4" t="s">
        <v>5</v>
      </c>
      <c r="C3" s="4" t="s">
        <v>6</v>
      </c>
      <c r="D3" s="4" t="s">
        <v>7</v>
      </c>
      <c r="E3" s="4" t="s">
        <v>90</v>
      </c>
      <c r="F3" s="4" t="s">
        <v>8</v>
      </c>
      <c r="G3" s="4" t="s">
        <v>43</v>
      </c>
      <c r="H3" s="4" t="s">
        <v>44</v>
      </c>
    </row>
    <row r="4" spans="1:9" s="2" customFormat="1" ht="24.75" customHeight="1" x14ac:dyDescent="0.25">
      <c r="D4" s="11"/>
      <c r="E4" s="11"/>
      <c r="F4" s="11"/>
    </row>
    <row r="5" spans="1:9" s="5" customFormat="1" x14ac:dyDescent="0.25">
      <c r="A5" s="6" t="s">
        <v>9</v>
      </c>
      <c r="B5" s="7"/>
      <c r="C5" s="7"/>
      <c r="D5" s="7"/>
      <c r="E5" s="7"/>
      <c r="F5" s="7"/>
      <c r="G5" s="7"/>
      <c r="H5" s="7"/>
    </row>
    <row r="6" spans="1:9" s="5" customFormat="1" x14ac:dyDescent="0.25">
      <c r="A6" s="19" t="s">
        <v>54</v>
      </c>
      <c r="B6" s="12" t="s">
        <v>11</v>
      </c>
      <c r="C6" s="13"/>
      <c r="D6" s="16" t="str">
        <f>IF(C6="","",($D$4*C6)+C6)</f>
        <v/>
      </c>
      <c r="E6" s="16" t="str">
        <f>IF(C6="","",($E$4*C6)+C6)</f>
        <v/>
      </c>
      <c r="F6" s="16" t="str">
        <f>IF(C6="","",($F$4*C6)+C6)</f>
        <v/>
      </c>
      <c r="G6" s="13"/>
      <c r="H6" s="14">
        <f>C6*G6</f>
        <v>0</v>
      </c>
    </row>
    <row r="7" spans="1:9" s="5" customFormat="1" x14ac:dyDescent="0.25">
      <c r="A7" s="19" t="s">
        <v>48</v>
      </c>
      <c r="B7" s="12" t="s">
        <v>11</v>
      </c>
      <c r="C7" s="13"/>
      <c r="D7" s="16" t="str">
        <f t="shared" ref="D7:D54" si="0">IF(C7="","",($D$4*C7)+C7)</f>
        <v/>
      </c>
      <c r="E7" s="16" t="str">
        <f t="shared" ref="E7:E16" si="1">IF(C7="","",($E$4*C7)+C7)</f>
        <v/>
      </c>
      <c r="F7" s="16" t="str">
        <f t="shared" ref="F7:F16" si="2">IF(C7="","",($F$4*C7)+C7)</f>
        <v/>
      </c>
      <c r="G7" s="13"/>
      <c r="H7" s="14">
        <f t="shared" ref="H7:H71" si="3">C7*G7</f>
        <v>0</v>
      </c>
    </row>
    <row r="8" spans="1:9" s="5" customFormat="1" x14ac:dyDescent="0.25">
      <c r="A8" s="19" t="s">
        <v>57</v>
      </c>
      <c r="B8" s="12" t="s">
        <v>11</v>
      </c>
      <c r="C8" s="13"/>
      <c r="D8" s="16" t="str">
        <f t="shared" si="0"/>
        <v/>
      </c>
      <c r="E8" s="16" t="str">
        <f t="shared" si="1"/>
        <v/>
      </c>
      <c r="F8" s="16" t="str">
        <f t="shared" si="2"/>
        <v/>
      </c>
      <c r="G8" s="13"/>
      <c r="H8" s="14">
        <f t="shared" si="3"/>
        <v>0</v>
      </c>
    </row>
    <row r="9" spans="1:9" s="5" customFormat="1" x14ac:dyDescent="0.25">
      <c r="A9" s="19" t="s">
        <v>14</v>
      </c>
      <c r="B9" s="12" t="s">
        <v>11</v>
      </c>
      <c r="C9" s="13"/>
      <c r="D9" s="16" t="str">
        <f t="shared" si="0"/>
        <v/>
      </c>
      <c r="E9" s="16" t="str">
        <f t="shared" si="1"/>
        <v/>
      </c>
      <c r="F9" s="16" t="str">
        <f t="shared" si="2"/>
        <v/>
      </c>
      <c r="G9" s="13"/>
      <c r="H9" s="14">
        <f t="shared" si="3"/>
        <v>0</v>
      </c>
    </row>
    <row r="10" spans="1:9" s="5" customFormat="1" x14ac:dyDescent="0.25">
      <c r="A10" s="19" t="s">
        <v>53</v>
      </c>
      <c r="B10" s="12" t="s">
        <v>11</v>
      </c>
      <c r="C10" s="13"/>
      <c r="D10" s="16" t="str">
        <f t="shared" si="0"/>
        <v/>
      </c>
      <c r="E10" s="16" t="str">
        <f t="shared" si="1"/>
        <v/>
      </c>
      <c r="F10" s="16" t="str">
        <f t="shared" si="2"/>
        <v/>
      </c>
      <c r="G10" s="13"/>
      <c r="H10" s="14">
        <f t="shared" si="3"/>
        <v>0</v>
      </c>
    </row>
    <row r="11" spans="1:9" s="5" customFormat="1" x14ac:dyDescent="0.25">
      <c r="A11" s="19" t="s">
        <v>10</v>
      </c>
      <c r="B11" s="12" t="s">
        <v>11</v>
      </c>
      <c r="C11" s="13"/>
      <c r="D11" s="16" t="str">
        <f t="shared" si="0"/>
        <v/>
      </c>
      <c r="E11" s="16" t="str">
        <f t="shared" si="1"/>
        <v/>
      </c>
      <c r="F11" s="16" t="str">
        <f t="shared" si="2"/>
        <v/>
      </c>
      <c r="G11" s="13"/>
      <c r="H11" s="14">
        <f t="shared" si="3"/>
        <v>0</v>
      </c>
    </row>
    <row r="12" spans="1:9" s="5" customFormat="1" x14ac:dyDescent="0.25">
      <c r="A12" s="19" t="s">
        <v>12</v>
      </c>
      <c r="B12" s="12" t="s">
        <v>11</v>
      </c>
      <c r="C12" s="13"/>
      <c r="D12" s="16" t="str">
        <f t="shared" si="0"/>
        <v/>
      </c>
      <c r="E12" s="16" t="str">
        <f t="shared" si="1"/>
        <v/>
      </c>
      <c r="F12" s="16" t="str">
        <f t="shared" si="2"/>
        <v/>
      </c>
      <c r="G12" s="13"/>
      <c r="H12" s="14">
        <f t="shared" si="3"/>
        <v>0</v>
      </c>
    </row>
    <row r="13" spans="1:9" s="5" customFormat="1" x14ac:dyDescent="0.25">
      <c r="A13" s="19" t="s">
        <v>13</v>
      </c>
      <c r="B13" s="12" t="s">
        <v>11</v>
      </c>
      <c r="C13" s="13"/>
      <c r="D13" s="16" t="str">
        <f t="shared" si="0"/>
        <v/>
      </c>
      <c r="E13" s="16" t="str">
        <f t="shared" si="1"/>
        <v/>
      </c>
      <c r="F13" s="16" t="str">
        <f t="shared" si="2"/>
        <v/>
      </c>
      <c r="G13" s="13"/>
      <c r="H13" s="14">
        <f t="shared" si="3"/>
        <v>0</v>
      </c>
    </row>
    <row r="14" spans="1:9" s="5" customFormat="1" x14ac:dyDescent="0.25">
      <c r="A14" s="19" t="s">
        <v>49</v>
      </c>
      <c r="B14" s="12" t="s">
        <v>11</v>
      </c>
      <c r="C14" s="13"/>
      <c r="D14" s="16" t="str">
        <f t="shared" si="0"/>
        <v/>
      </c>
      <c r="E14" s="16" t="str">
        <f t="shared" si="1"/>
        <v/>
      </c>
      <c r="F14" s="16" t="str">
        <f t="shared" si="2"/>
        <v/>
      </c>
      <c r="G14" s="13"/>
      <c r="H14" s="14">
        <f t="shared" si="3"/>
        <v>0</v>
      </c>
    </row>
    <row r="15" spans="1:9" s="5" customFormat="1" x14ac:dyDescent="0.25">
      <c r="A15" s="19" t="s">
        <v>15</v>
      </c>
      <c r="B15" s="12" t="s">
        <v>11</v>
      </c>
      <c r="C15" s="13"/>
      <c r="D15" s="16" t="str">
        <f t="shared" si="0"/>
        <v/>
      </c>
      <c r="E15" s="16" t="str">
        <f t="shared" si="1"/>
        <v/>
      </c>
      <c r="F15" s="16" t="str">
        <f t="shared" si="2"/>
        <v/>
      </c>
      <c r="G15" s="13"/>
      <c r="H15" s="14">
        <f t="shared" si="3"/>
        <v>0</v>
      </c>
    </row>
    <row r="16" spans="1:9" s="5" customFormat="1" x14ac:dyDescent="0.25">
      <c r="A16" s="19" t="s">
        <v>51</v>
      </c>
      <c r="B16" s="12" t="s">
        <v>11</v>
      </c>
      <c r="C16" s="13"/>
      <c r="D16" s="16" t="str">
        <f t="shared" si="0"/>
        <v/>
      </c>
      <c r="E16" s="16" t="str">
        <f t="shared" si="1"/>
        <v/>
      </c>
      <c r="F16" s="16" t="str">
        <f t="shared" si="2"/>
        <v/>
      </c>
      <c r="G16" s="13"/>
      <c r="H16" s="14">
        <f t="shared" si="3"/>
        <v>0</v>
      </c>
    </row>
    <row r="17" spans="1:8" s="5" customFormat="1" x14ac:dyDescent="0.25">
      <c r="A17" s="19" t="s">
        <v>55</v>
      </c>
      <c r="B17" s="12" t="s">
        <v>11</v>
      </c>
      <c r="C17" s="13"/>
      <c r="D17" s="16" t="str">
        <f t="shared" ref="D17:D20" si="4">IF(C17="","",($D$4*C17)+C17)</f>
        <v/>
      </c>
      <c r="E17" s="16" t="str">
        <f t="shared" ref="E17:E20" si="5">IF(C17="","",($E$4*C17)+C17)</f>
        <v/>
      </c>
      <c r="F17" s="16" t="str">
        <f t="shared" ref="F17:F20" si="6">IF(C17="","",($F$4*C17)+C17)</f>
        <v/>
      </c>
      <c r="G17" s="13"/>
      <c r="H17" s="14">
        <f t="shared" ref="H17:H20" si="7">C17*G17</f>
        <v>0</v>
      </c>
    </row>
    <row r="18" spans="1:8" s="5" customFormat="1" x14ac:dyDescent="0.25">
      <c r="A18" s="19" t="s">
        <v>56</v>
      </c>
      <c r="B18" s="12" t="s">
        <v>11</v>
      </c>
      <c r="C18" s="13"/>
      <c r="D18" s="16" t="str">
        <f t="shared" si="4"/>
        <v/>
      </c>
      <c r="E18" s="16" t="str">
        <f t="shared" si="5"/>
        <v/>
      </c>
      <c r="F18" s="16" t="str">
        <f t="shared" si="6"/>
        <v/>
      </c>
      <c r="G18" s="13"/>
      <c r="H18" s="14">
        <f t="shared" si="7"/>
        <v>0</v>
      </c>
    </row>
    <row r="19" spans="1:8" s="5" customFormat="1" x14ac:dyDescent="0.25">
      <c r="A19" s="19" t="s">
        <v>52</v>
      </c>
      <c r="B19" s="12" t="s">
        <v>11</v>
      </c>
      <c r="C19" s="13"/>
      <c r="D19" s="16" t="str">
        <f t="shared" si="4"/>
        <v/>
      </c>
      <c r="E19" s="16" t="str">
        <f t="shared" si="5"/>
        <v/>
      </c>
      <c r="F19" s="16" t="str">
        <f t="shared" si="6"/>
        <v/>
      </c>
      <c r="G19" s="13"/>
      <c r="H19" s="14">
        <f t="shared" si="7"/>
        <v>0</v>
      </c>
    </row>
    <row r="20" spans="1:8" s="5" customFormat="1" x14ac:dyDescent="0.25">
      <c r="A20" s="19" t="s">
        <v>50</v>
      </c>
      <c r="B20" s="12" t="s">
        <v>11</v>
      </c>
      <c r="C20" s="13"/>
      <c r="D20" s="16" t="str">
        <f t="shared" si="4"/>
        <v/>
      </c>
      <c r="E20" s="16" t="str">
        <f t="shared" si="5"/>
        <v/>
      </c>
      <c r="F20" s="16" t="str">
        <f t="shared" si="6"/>
        <v/>
      </c>
      <c r="G20" s="13"/>
      <c r="H20" s="14">
        <f t="shared" si="7"/>
        <v>0</v>
      </c>
    </row>
    <row r="21" spans="1:8" s="5" customFormat="1" x14ac:dyDescent="0.25">
      <c r="A21" s="6" t="s">
        <v>16</v>
      </c>
      <c r="B21" s="7"/>
      <c r="C21" s="7"/>
      <c r="D21" s="7"/>
      <c r="E21" s="7"/>
      <c r="F21" s="7"/>
      <c r="G21" s="7"/>
      <c r="H21" s="15"/>
    </row>
    <row r="22" spans="1:8" s="5" customFormat="1" x14ac:dyDescent="0.25">
      <c r="A22" s="19" t="s">
        <v>63</v>
      </c>
      <c r="B22" s="12" t="s">
        <v>11</v>
      </c>
      <c r="C22" s="13"/>
      <c r="D22" s="16" t="str">
        <f t="shared" si="0"/>
        <v/>
      </c>
      <c r="E22" s="16" t="str">
        <f t="shared" ref="E22:E28" si="8">IF(C22="","",($E$4*C22)+C22)</f>
        <v/>
      </c>
      <c r="F22" s="16" t="str">
        <f t="shared" ref="F22:F28" si="9">IF(C22="","",($F$4*C22)+C22)</f>
        <v/>
      </c>
      <c r="G22" s="13"/>
      <c r="H22" s="14">
        <f t="shared" si="3"/>
        <v>0</v>
      </c>
    </row>
    <row r="23" spans="1:8" s="5" customFormat="1" x14ac:dyDescent="0.25">
      <c r="A23" s="19" t="s">
        <v>62</v>
      </c>
      <c r="B23" s="12" t="s">
        <v>11</v>
      </c>
      <c r="C23" s="13"/>
      <c r="D23" s="16" t="str">
        <f t="shared" si="0"/>
        <v/>
      </c>
      <c r="E23" s="16" t="str">
        <f t="shared" si="8"/>
        <v/>
      </c>
      <c r="F23" s="16" t="str">
        <f t="shared" si="9"/>
        <v/>
      </c>
      <c r="G23" s="13"/>
      <c r="H23" s="14">
        <f t="shared" si="3"/>
        <v>0</v>
      </c>
    </row>
    <row r="24" spans="1:8" s="5" customFormat="1" x14ac:dyDescent="0.25">
      <c r="A24" s="19" t="s">
        <v>61</v>
      </c>
      <c r="B24" s="12" t="s">
        <v>11</v>
      </c>
      <c r="C24" s="13"/>
      <c r="D24" s="16" t="str">
        <f t="shared" si="0"/>
        <v/>
      </c>
      <c r="E24" s="16" t="str">
        <f t="shared" si="8"/>
        <v/>
      </c>
      <c r="F24" s="16" t="str">
        <f t="shared" si="9"/>
        <v/>
      </c>
      <c r="G24" s="13"/>
      <c r="H24" s="14">
        <f t="shared" si="3"/>
        <v>0</v>
      </c>
    </row>
    <row r="25" spans="1:8" s="5" customFormat="1" x14ac:dyDescent="0.25">
      <c r="A25" s="19" t="s">
        <v>64</v>
      </c>
      <c r="B25" s="12" t="s">
        <v>11</v>
      </c>
      <c r="C25" s="13"/>
      <c r="D25" s="16" t="str">
        <f t="shared" si="0"/>
        <v/>
      </c>
      <c r="E25" s="16" t="str">
        <f t="shared" si="8"/>
        <v/>
      </c>
      <c r="F25" s="16" t="str">
        <f t="shared" si="9"/>
        <v/>
      </c>
      <c r="G25" s="13"/>
      <c r="H25" s="14">
        <f t="shared" si="3"/>
        <v>0</v>
      </c>
    </row>
    <row r="26" spans="1:8" s="5" customFormat="1" x14ac:dyDescent="0.25">
      <c r="A26" s="19" t="s">
        <v>60</v>
      </c>
      <c r="B26" s="12" t="s">
        <v>11</v>
      </c>
      <c r="C26" s="13"/>
      <c r="D26" s="16" t="str">
        <f t="shared" si="0"/>
        <v/>
      </c>
      <c r="E26" s="16" t="str">
        <f t="shared" si="8"/>
        <v/>
      </c>
      <c r="F26" s="16" t="str">
        <f t="shared" si="9"/>
        <v/>
      </c>
      <c r="G26" s="13"/>
      <c r="H26" s="14">
        <f t="shared" si="3"/>
        <v>0</v>
      </c>
    </row>
    <row r="27" spans="1:8" s="5" customFormat="1" x14ac:dyDescent="0.25">
      <c r="A27" s="19" t="s">
        <v>17</v>
      </c>
      <c r="B27" s="12" t="s">
        <v>11</v>
      </c>
      <c r="C27" s="13"/>
      <c r="D27" s="16" t="str">
        <f t="shared" si="0"/>
        <v/>
      </c>
      <c r="E27" s="16" t="str">
        <f t="shared" si="8"/>
        <v/>
      </c>
      <c r="F27" s="16" t="str">
        <f t="shared" si="9"/>
        <v/>
      </c>
      <c r="G27" s="13"/>
      <c r="H27" s="14">
        <f t="shared" si="3"/>
        <v>0</v>
      </c>
    </row>
    <row r="28" spans="1:8" s="5" customFormat="1" x14ac:dyDescent="0.25">
      <c r="A28" s="19" t="s">
        <v>18</v>
      </c>
      <c r="B28" s="12" t="s">
        <v>11</v>
      </c>
      <c r="C28" s="13"/>
      <c r="D28" s="16" t="str">
        <f t="shared" si="0"/>
        <v/>
      </c>
      <c r="E28" s="16" t="str">
        <f t="shared" si="8"/>
        <v/>
      </c>
      <c r="F28" s="16" t="str">
        <f t="shared" si="9"/>
        <v/>
      </c>
      <c r="G28" s="13"/>
      <c r="H28" s="14">
        <f t="shared" si="3"/>
        <v>0</v>
      </c>
    </row>
    <row r="29" spans="1:8" s="5" customFormat="1" x14ac:dyDescent="0.25">
      <c r="A29" s="19" t="s">
        <v>19</v>
      </c>
      <c r="B29" s="12" t="s">
        <v>11</v>
      </c>
      <c r="C29" s="13"/>
      <c r="D29" s="16" t="str">
        <f t="shared" ref="D29:D32" si="10">IF(C29="","",($D$4*C29)+C29)</f>
        <v/>
      </c>
      <c r="E29" s="16" t="str">
        <f t="shared" ref="E29:E32" si="11">IF(C29="","",($E$4*C29)+C29)</f>
        <v/>
      </c>
      <c r="F29" s="16" t="str">
        <f t="shared" ref="F29:F32" si="12">IF(C29="","",($F$4*C29)+C29)</f>
        <v/>
      </c>
      <c r="G29" s="13"/>
      <c r="H29" s="14">
        <f t="shared" ref="H29:H32" si="13">C29*G29</f>
        <v>0</v>
      </c>
    </row>
    <row r="30" spans="1:8" s="5" customFormat="1" x14ac:dyDescent="0.25">
      <c r="A30" s="19" t="s">
        <v>58</v>
      </c>
      <c r="B30" s="12" t="s">
        <v>11</v>
      </c>
      <c r="C30" s="13"/>
      <c r="D30" s="16" t="str">
        <f t="shared" si="10"/>
        <v/>
      </c>
      <c r="E30" s="16" t="str">
        <f t="shared" si="11"/>
        <v/>
      </c>
      <c r="F30" s="16" t="str">
        <f t="shared" si="12"/>
        <v/>
      </c>
      <c r="G30" s="13"/>
      <c r="H30" s="14">
        <f t="shared" si="13"/>
        <v>0</v>
      </c>
    </row>
    <row r="31" spans="1:8" s="5" customFormat="1" x14ac:dyDescent="0.25">
      <c r="A31" s="19" t="s">
        <v>59</v>
      </c>
      <c r="B31" s="12" t="s">
        <v>11</v>
      </c>
      <c r="C31" s="13"/>
      <c r="D31" s="16" t="str">
        <f t="shared" si="10"/>
        <v/>
      </c>
      <c r="E31" s="16" t="str">
        <f t="shared" si="11"/>
        <v/>
      </c>
      <c r="F31" s="16" t="str">
        <f t="shared" si="12"/>
        <v/>
      </c>
      <c r="G31" s="13"/>
      <c r="H31" s="14">
        <f t="shared" si="13"/>
        <v>0</v>
      </c>
    </row>
    <row r="32" spans="1:8" s="5" customFormat="1" x14ac:dyDescent="0.25">
      <c r="A32" s="19" t="s">
        <v>82</v>
      </c>
      <c r="B32" s="12" t="s">
        <v>20</v>
      </c>
      <c r="C32" s="13"/>
      <c r="D32" s="16" t="str">
        <f t="shared" si="10"/>
        <v/>
      </c>
      <c r="E32" s="16" t="str">
        <f t="shared" si="11"/>
        <v/>
      </c>
      <c r="F32" s="16" t="str">
        <f t="shared" si="12"/>
        <v/>
      </c>
      <c r="G32" s="13"/>
      <c r="H32" s="14">
        <f t="shared" si="13"/>
        <v>0</v>
      </c>
    </row>
    <row r="33" spans="1:8" s="5" customFormat="1" x14ac:dyDescent="0.25">
      <c r="A33" s="6" t="s">
        <v>65</v>
      </c>
      <c r="B33" s="7"/>
      <c r="C33" s="7"/>
      <c r="D33" s="17"/>
      <c r="E33" s="17"/>
      <c r="F33" s="17"/>
      <c r="G33" s="7"/>
      <c r="H33" s="15"/>
    </row>
    <row r="34" spans="1:8" s="5" customFormat="1" x14ac:dyDescent="0.25">
      <c r="A34" s="19" t="s">
        <v>66</v>
      </c>
      <c r="B34" s="12" t="s">
        <v>20</v>
      </c>
      <c r="C34" s="13"/>
      <c r="D34" s="16" t="str">
        <f t="shared" ref="D34:D40" si="14">IF(C34="","",($D$4*C34)+C34)</f>
        <v/>
      </c>
      <c r="E34" s="16" t="str">
        <f t="shared" ref="E34:E40" si="15">IF(C34="","",($E$4*C34)+C34)</f>
        <v/>
      </c>
      <c r="F34" s="16" t="str">
        <f t="shared" ref="F34:F40" si="16">IF(C34="","",($F$4*C34)+C34)</f>
        <v/>
      </c>
      <c r="G34" s="13"/>
      <c r="H34" s="14">
        <f t="shared" ref="H34:H40" si="17">C34*G34</f>
        <v>0</v>
      </c>
    </row>
    <row r="35" spans="1:8" s="5" customFormat="1" x14ac:dyDescent="0.25">
      <c r="A35" s="19" t="s">
        <v>70</v>
      </c>
      <c r="B35" s="12" t="s">
        <v>73</v>
      </c>
      <c r="C35" s="13"/>
      <c r="D35" s="16" t="str">
        <f t="shared" si="14"/>
        <v/>
      </c>
      <c r="E35" s="16" t="str">
        <f t="shared" si="15"/>
        <v/>
      </c>
      <c r="F35" s="16" t="str">
        <f t="shared" si="16"/>
        <v/>
      </c>
      <c r="G35" s="13"/>
      <c r="H35" s="14">
        <f t="shared" si="17"/>
        <v>0</v>
      </c>
    </row>
    <row r="36" spans="1:8" s="5" customFormat="1" x14ac:dyDescent="0.25">
      <c r="A36" s="19" t="s">
        <v>71</v>
      </c>
      <c r="B36" s="12" t="s">
        <v>73</v>
      </c>
      <c r="C36" s="13"/>
      <c r="D36" s="16" t="str">
        <f t="shared" si="14"/>
        <v/>
      </c>
      <c r="E36" s="16" t="str">
        <f t="shared" si="15"/>
        <v/>
      </c>
      <c r="F36" s="16" t="str">
        <f t="shared" si="16"/>
        <v/>
      </c>
      <c r="G36" s="13"/>
      <c r="H36" s="14">
        <f t="shared" si="17"/>
        <v>0</v>
      </c>
    </row>
    <row r="37" spans="1:8" s="5" customFormat="1" x14ac:dyDescent="0.25">
      <c r="A37" s="19" t="s">
        <v>72</v>
      </c>
      <c r="B37" s="12" t="s">
        <v>20</v>
      </c>
      <c r="C37" s="13"/>
      <c r="D37" s="16" t="str">
        <f t="shared" si="14"/>
        <v/>
      </c>
      <c r="E37" s="16" t="str">
        <f t="shared" si="15"/>
        <v/>
      </c>
      <c r="F37" s="16" t="str">
        <f t="shared" si="16"/>
        <v/>
      </c>
      <c r="G37" s="13"/>
      <c r="H37" s="14">
        <f t="shared" si="17"/>
        <v>0</v>
      </c>
    </row>
    <row r="38" spans="1:8" s="5" customFormat="1" x14ac:dyDescent="0.25">
      <c r="A38" s="19" t="s">
        <v>69</v>
      </c>
      <c r="B38" s="12" t="s">
        <v>20</v>
      </c>
      <c r="C38" s="13"/>
      <c r="D38" s="16" t="str">
        <f t="shared" si="14"/>
        <v/>
      </c>
      <c r="E38" s="16" t="str">
        <f t="shared" si="15"/>
        <v/>
      </c>
      <c r="F38" s="16" t="str">
        <f t="shared" si="16"/>
        <v/>
      </c>
      <c r="G38" s="13"/>
      <c r="H38" s="14">
        <f t="shared" si="17"/>
        <v>0</v>
      </c>
    </row>
    <row r="39" spans="1:8" s="5" customFormat="1" x14ac:dyDescent="0.25">
      <c r="A39" s="19" t="s">
        <v>68</v>
      </c>
      <c r="B39" s="12" t="s">
        <v>20</v>
      </c>
      <c r="C39" s="13"/>
      <c r="D39" s="16" t="str">
        <f t="shared" si="14"/>
        <v/>
      </c>
      <c r="E39" s="16" t="str">
        <f t="shared" si="15"/>
        <v/>
      </c>
      <c r="F39" s="16" t="str">
        <f t="shared" si="16"/>
        <v/>
      </c>
      <c r="G39" s="13"/>
      <c r="H39" s="14">
        <f t="shared" si="17"/>
        <v>0</v>
      </c>
    </row>
    <row r="40" spans="1:8" s="5" customFormat="1" x14ac:dyDescent="0.25">
      <c r="A40" s="19" t="s">
        <v>67</v>
      </c>
      <c r="B40" s="12" t="s">
        <v>20</v>
      </c>
      <c r="C40" s="13"/>
      <c r="D40" s="16" t="str">
        <f t="shared" si="14"/>
        <v/>
      </c>
      <c r="E40" s="16" t="str">
        <f t="shared" si="15"/>
        <v/>
      </c>
      <c r="F40" s="16" t="str">
        <f t="shared" si="16"/>
        <v/>
      </c>
      <c r="G40" s="13"/>
      <c r="H40" s="14">
        <f t="shared" si="17"/>
        <v>0</v>
      </c>
    </row>
    <row r="41" spans="1:8" s="5" customFormat="1" x14ac:dyDescent="0.25">
      <c r="A41" s="6" t="s">
        <v>0</v>
      </c>
      <c r="B41" s="7"/>
      <c r="C41" s="7"/>
      <c r="D41" s="17"/>
      <c r="E41" s="17"/>
      <c r="F41" s="17"/>
      <c r="G41" s="7"/>
      <c r="H41" s="15"/>
    </row>
    <row r="42" spans="1:8" s="5" customFormat="1" x14ac:dyDescent="0.25">
      <c r="A42" s="19" t="s">
        <v>21</v>
      </c>
      <c r="B42" s="12" t="s">
        <v>11</v>
      </c>
      <c r="C42" s="13"/>
      <c r="D42" s="16" t="str">
        <f t="shared" si="0"/>
        <v/>
      </c>
      <c r="E42" s="16" t="str">
        <f t="shared" ref="E42:E47" si="18">IF(C42="","",($E$4*C42)+C42)</f>
        <v/>
      </c>
      <c r="F42" s="16" t="str">
        <f t="shared" ref="F42:F47" si="19">IF(C42="","",($F$4*C42)+C42)</f>
        <v/>
      </c>
      <c r="G42" s="13"/>
      <c r="H42" s="14">
        <f t="shared" si="3"/>
        <v>0</v>
      </c>
    </row>
    <row r="43" spans="1:8" s="5" customFormat="1" x14ac:dyDescent="0.25">
      <c r="A43" s="19" t="s">
        <v>22</v>
      </c>
      <c r="B43" s="12" t="s">
        <v>11</v>
      </c>
      <c r="C43" s="13"/>
      <c r="D43" s="16" t="str">
        <f t="shared" si="0"/>
        <v/>
      </c>
      <c r="E43" s="16" t="str">
        <f t="shared" si="18"/>
        <v/>
      </c>
      <c r="F43" s="16" t="str">
        <f t="shared" si="19"/>
        <v/>
      </c>
      <c r="G43" s="13"/>
      <c r="H43" s="14">
        <f t="shared" si="3"/>
        <v>0</v>
      </c>
    </row>
    <row r="44" spans="1:8" s="5" customFormat="1" x14ac:dyDescent="0.25">
      <c r="A44" s="19" t="s">
        <v>46</v>
      </c>
      <c r="B44" s="12" t="s">
        <v>11</v>
      </c>
      <c r="C44" s="13"/>
      <c r="D44" s="16" t="str">
        <f t="shared" si="0"/>
        <v/>
      </c>
      <c r="E44" s="16" t="str">
        <f t="shared" si="18"/>
        <v/>
      </c>
      <c r="F44" s="16" t="str">
        <f t="shared" si="19"/>
        <v/>
      </c>
      <c r="G44" s="13"/>
      <c r="H44" s="14">
        <f t="shared" si="3"/>
        <v>0</v>
      </c>
    </row>
    <row r="45" spans="1:8" s="5" customFormat="1" x14ac:dyDescent="0.25">
      <c r="A45" s="19" t="s">
        <v>23</v>
      </c>
      <c r="B45" s="12" t="s">
        <v>1</v>
      </c>
      <c r="C45" s="13"/>
      <c r="D45" s="16" t="str">
        <f t="shared" si="0"/>
        <v/>
      </c>
      <c r="E45" s="16" t="str">
        <f t="shared" si="18"/>
        <v/>
      </c>
      <c r="F45" s="16" t="str">
        <f t="shared" si="19"/>
        <v/>
      </c>
      <c r="G45" s="13"/>
      <c r="H45" s="14">
        <f t="shared" si="3"/>
        <v>0</v>
      </c>
    </row>
    <row r="46" spans="1:8" s="5" customFormat="1" x14ac:dyDescent="0.25">
      <c r="A46" s="19" t="s">
        <v>24</v>
      </c>
      <c r="B46" s="12" t="s">
        <v>1</v>
      </c>
      <c r="C46" s="13"/>
      <c r="D46" s="16" t="str">
        <f t="shared" si="0"/>
        <v/>
      </c>
      <c r="E46" s="16" t="str">
        <f t="shared" si="18"/>
        <v/>
      </c>
      <c r="F46" s="16" t="str">
        <f t="shared" si="19"/>
        <v/>
      </c>
      <c r="G46" s="13"/>
      <c r="H46" s="14">
        <f t="shared" si="3"/>
        <v>0</v>
      </c>
    </row>
    <row r="47" spans="1:8" s="5" customFormat="1" x14ac:dyDescent="0.25">
      <c r="A47" s="19" t="s">
        <v>25</v>
      </c>
      <c r="B47" s="12" t="s">
        <v>1</v>
      </c>
      <c r="C47" s="13"/>
      <c r="D47" s="16" t="str">
        <f t="shared" si="0"/>
        <v/>
      </c>
      <c r="E47" s="16" t="str">
        <f t="shared" si="18"/>
        <v/>
      </c>
      <c r="F47" s="16" t="str">
        <f t="shared" si="19"/>
        <v/>
      </c>
      <c r="G47" s="13"/>
      <c r="H47" s="14">
        <f t="shared" si="3"/>
        <v>0</v>
      </c>
    </row>
    <row r="48" spans="1:8" s="5" customFormat="1" x14ac:dyDescent="0.25">
      <c r="A48" s="19" t="s">
        <v>79</v>
      </c>
      <c r="B48" s="12" t="s">
        <v>81</v>
      </c>
      <c r="C48" s="13"/>
      <c r="D48" s="16" t="str">
        <f t="shared" ref="D48:D49" si="20">IF(C48="","",($D$4*C48)+C48)</f>
        <v/>
      </c>
      <c r="E48" s="16" t="str">
        <f t="shared" ref="E48:E49" si="21">IF(C48="","",($E$4*C48)+C48)</f>
        <v/>
      </c>
      <c r="F48" s="16" t="str">
        <f t="shared" ref="F48:F49" si="22">IF(C48="","",($F$4*C48)+C48)</f>
        <v/>
      </c>
      <c r="G48" s="13"/>
      <c r="H48" s="14">
        <f t="shared" ref="H48:H49" si="23">C48*G48</f>
        <v>0</v>
      </c>
    </row>
    <row r="49" spans="1:8" s="5" customFormat="1" x14ac:dyDescent="0.25">
      <c r="A49" s="19" t="s">
        <v>80</v>
      </c>
      <c r="B49" s="12" t="s">
        <v>81</v>
      </c>
      <c r="C49" s="13"/>
      <c r="D49" s="16" t="str">
        <f t="shared" si="20"/>
        <v/>
      </c>
      <c r="E49" s="16" t="str">
        <f t="shared" si="21"/>
        <v/>
      </c>
      <c r="F49" s="16" t="str">
        <f t="shared" si="22"/>
        <v/>
      </c>
      <c r="G49" s="13"/>
      <c r="H49" s="14">
        <f t="shared" si="23"/>
        <v>0</v>
      </c>
    </row>
    <row r="50" spans="1:8" s="5" customFormat="1" x14ac:dyDescent="0.25">
      <c r="A50" s="6" t="s">
        <v>26</v>
      </c>
      <c r="B50" s="7"/>
      <c r="C50" s="7"/>
      <c r="D50" s="17"/>
      <c r="E50" s="17"/>
      <c r="F50" s="17"/>
      <c r="G50" s="7"/>
      <c r="H50" s="15"/>
    </row>
    <row r="51" spans="1:8" s="5" customFormat="1" ht="17.45" customHeight="1" x14ac:dyDescent="0.25">
      <c r="A51" s="19" t="s">
        <v>74</v>
      </c>
      <c r="B51" s="12" t="s">
        <v>27</v>
      </c>
      <c r="C51" s="13"/>
      <c r="D51" s="16" t="str">
        <f t="shared" si="0"/>
        <v/>
      </c>
      <c r="E51" s="16" t="str">
        <f t="shared" ref="E51:E54" si="24">IF(C51="","",($E$4*C51)+C51)</f>
        <v/>
      </c>
      <c r="F51" s="16" t="str">
        <f t="shared" ref="F51:F54" si="25">IF(C51="","",($F$4*C51)+C51)</f>
        <v/>
      </c>
      <c r="G51" s="13"/>
      <c r="H51" s="14">
        <f t="shared" si="3"/>
        <v>0</v>
      </c>
    </row>
    <row r="52" spans="1:8" s="5" customFormat="1" x14ac:dyDescent="0.25">
      <c r="A52" s="19" t="s">
        <v>75</v>
      </c>
      <c r="B52" s="12" t="s">
        <v>27</v>
      </c>
      <c r="C52" s="13"/>
      <c r="D52" s="16" t="str">
        <f t="shared" si="0"/>
        <v/>
      </c>
      <c r="E52" s="16" t="str">
        <f t="shared" si="24"/>
        <v/>
      </c>
      <c r="F52" s="16" t="str">
        <f t="shared" si="25"/>
        <v/>
      </c>
      <c r="G52" s="13"/>
      <c r="H52" s="14">
        <f t="shared" si="3"/>
        <v>0</v>
      </c>
    </row>
    <row r="53" spans="1:8" s="5" customFormat="1" x14ac:dyDescent="0.25">
      <c r="A53" s="19" t="s">
        <v>76</v>
      </c>
      <c r="B53" s="12" t="s">
        <v>27</v>
      </c>
      <c r="C53" s="13"/>
      <c r="D53" s="16" t="str">
        <f t="shared" si="0"/>
        <v/>
      </c>
      <c r="E53" s="16" t="str">
        <f t="shared" si="24"/>
        <v/>
      </c>
      <c r="F53" s="16" t="str">
        <f t="shared" si="25"/>
        <v/>
      </c>
      <c r="G53" s="13"/>
      <c r="H53" s="14">
        <f t="shared" si="3"/>
        <v>0</v>
      </c>
    </row>
    <row r="54" spans="1:8" s="5" customFormat="1" x14ac:dyDescent="0.25">
      <c r="A54" s="19" t="s">
        <v>77</v>
      </c>
      <c r="B54" s="12" t="s">
        <v>27</v>
      </c>
      <c r="C54" s="13"/>
      <c r="D54" s="16" t="str">
        <f t="shared" si="0"/>
        <v/>
      </c>
      <c r="E54" s="16" t="str">
        <f t="shared" si="24"/>
        <v/>
      </c>
      <c r="F54" s="16" t="str">
        <f t="shared" si="25"/>
        <v/>
      </c>
      <c r="G54" s="13"/>
      <c r="H54" s="14">
        <f t="shared" si="3"/>
        <v>0</v>
      </c>
    </row>
    <row r="55" spans="1:8" s="5" customFormat="1" x14ac:dyDescent="0.25">
      <c r="A55" s="6" t="s">
        <v>28</v>
      </c>
      <c r="B55" s="7"/>
      <c r="C55" s="7"/>
      <c r="D55" s="17"/>
      <c r="E55" s="17"/>
      <c r="F55" s="17"/>
      <c r="G55" s="7"/>
      <c r="H55" s="15"/>
    </row>
    <row r="56" spans="1:8" s="5" customFormat="1" x14ac:dyDescent="0.25">
      <c r="A56" s="19" t="s">
        <v>29</v>
      </c>
      <c r="B56" s="12" t="s">
        <v>20</v>
      </c>
      <c r="C56" s="13"/>
      <c r="D56" s="18"/>
      <c r="E56" s="18"/>
      <c r="F56" s="18"/>
      <c r="G56" s="13"/>
      <c r="H56" s="14">
        <f t="shared" si="3"/>
        <v>0</v>
      </c>
    </row>
    <row r="57" spans="1:8" s="5" customFormat="1" x14ac:dyDescent="0.25">
      <c r="A57" s="19" t="s">
        <v>42</v>
      </c>
      <c r="B57" s="12" t="s">
        <v>20</v>
      </c>
      <c r="C57" s="13"/>
      <c r="D57" s="18"/>
      <c r="E57" s="18"/>
      <c r="F57" s="18"/>
      <c r="G57" s="13"/>
      <c r="H57" s="14">
        <f t="shared" si="3"/>
        <v>0</v>
      </c>
    </row>
    <row r="58" spans="1:8" s="5" customFormat="1" x14ac:dyDescent="0.25">
      <c r="A58" s="19" t="s">
        <v>41</v>
      </c>
      <c r="B58" s="12" t="s">
        <v>20</v>
      </c>
      <c r="C58" s="13"/>
      <c r="D58" s="18"/>
      <c r="E58" s="18"/>
      <c r="F58" s="18"/>
      <c r="G58" s="13"/>
      <c r="H58" s="14">
        <f t="shared" si="3"/>
        <v>0</v>
      </c>
    </row>
    <row r="59" spans="1:8" s="5" customFormat="1" ht="14.45" customHeight="1" x14ac:dyDescent="0.25">
      <c r="A59" s="19" t="s">
        <v>33</v>
      </c>
      <c r="B59" s="12" t="s">
        <v>20</v>
      </c>
      <c r="C59" s="13"/>
      <c r="D59" s="18"/>
      <c r="E59" s="18"/>
      <c r="F59" s="18"/>
      <c r="G59" s="13"/>
      <c r="H59" s="14">
        <f t="shared" si="3"/>
        <v>0</v>
      </c>
    </row>
    <row r="60" spans="1:8" s="5" customFormat="1" x14ac:dyDescent="0.25">
      <c r="A60" s="19" t="s">
        <v>35</v>
      </c>
      <c r="B60" s="12" t="s">
        <v>20</v>
      </c>
      <c r="C60" s="13"/>
      <c r="D60" s="18"/>
      <c r="E60" s="18"/>
      <c r="F60" s="18"/>
      <c r="G60" s="13"/>
      <c r="H60" s="14">
        <f t="shared" si="3"/>
        <v>0</v>
      </c>
    </row>
    <row r="61" spans="1:8" s="5" customFormat="1" x14ac:dyDescent="0.25">
      <c r="A61" s="19" t="s">
        <v>34</v>
      </c>
      <c r="B61" s="12" t="s">
        <v>20</v>
      </c>
      <c r="C61" s="13"/>
      <c r="D61" s="18"/>
      <c r="E61" s="18"/>
      <c r="F61" s="18"/>
      <c r="G61" s="13"/>
      <c r="H61" s="14">
        <f t="shared" si="3"/>
        <v>0</v>
      </c>
    </row>
    <row r="62" spans="1:8" s="5" customFormat="1" x14ac:dyDescent="0.25">
      <c r="A62" s="19" t="s">
        <v>78</v>
      </c>
      <c r="B62" s="12" t="s">
        <v>20</v>
      </c>
      <c r="C62" s="13"/>
      <c r="D62" s="18"/>
      <c r="E62" s="18"/>
      <c r="F62" s="18"/>
      <c r="G62" s="13"/>
      <c r="H62" s="14">
        <f t="shared" si="3"/>
        <v>0</v>
      </c>
    </row>
    <row r="63" spans="1:8" s="5" customFormat="1" x14ac:dyDescent="0.25">
      <c r="A63" s="19" t="s">
        <v>32</v>
      </c>
      <c r="B63" s="12" t="s">
        <v>20</v>
      </c>
      <c r="C63" s="13"/>
      <c r="D63" s="18"/>
      <c r="E63" s="18"/>
      <c r="F63" s="18"/>
      <c r="G63" s="13"/>
      <c r="H63" s="14">
        <f t="shared" si="3"/>
        <v>0</v>
      </c>
    </row>
    <row r="64" spans="1:8" s="5" customFormat="1" x14ac:dyDescent="0.25">
      <c r="A64" s="19" t="s">
        <v>30</v>
      </c>
      <c r="B64" s="12" t="s">
        <v>20</v>
      </c>
      <c r="C64" s="13"/>
      <c r="D64" s="18"/>
      <c r="E64" s="18"/>
      <c r="F64" s="18"/>
      <c r="G64" s="13"/>
      <c r="H64" s="14">
        <f t="shared" si="3"/>
        <v>0</v>
      </c>
    </row>
    <row r="65" spans="1:8" s="5" customFormat="1" x14ac:dyDescent="0.25">
      <c r="A65" s="19" t="s">
        <v>31</v>
      </c>
      <c r="B65" s="12" t="s">
        <v>20</v>
      </c>
      <c r="C65" s="13"/>
      <c r="D65" s="18"/>
      <c r="E65" s="18"/>
      <c r="F65" s="18"/>
      <c r="G65" s="13"/>
      <c r="H65" s="14">
        <f t="shared" si="3"/>
        <v>0</v>
      </c>
    </row>
    <row r="66" spans="1:8" s="5" customFormat="1" x14ac:dyDescent="0.25">
      <c r="A66" s="6" t="s">
        <v>36</v>
      </c>
      <c r="B66" s="7"/>
      <c r="C66" s="7"/>
      <c r="D66" s="17"/>
      <c r="E66" s="17"/>
      <c r="F66" s="17"/>
      <c r="G66" s="7"/>
      <c r="H66" s="15"/>
    </row>
    <row r="67" spans="1:8" s="5" customFormat="1" x14ac:dyDescent="0.25">
      <c r="A67" s="19" t="s">
        <v>37</v>
      </c>
      <c r="B67" s="12" t="s">
        <v>20</v>
      </c>
      <c r="C67" s="13"/>
      <c r="D67" s="18"/>
      <c r="E67" s="18"/>
      <c r="F67" s="18"/>
      <c r="G67" s="13"/>
      <c r="H67" s="14">
        <f t="shared" si="3"/>
        <v>0</v>
      </c>
    </row>
    <row r="68" spans="1:8" s="5" customFormat="1" x14ac:dyDescent="0.25">
      <c r="A68" s="19" t="s">
        <v>40</v>
      </c>
      <c r="B68" s="12" t="s">
        <v>20</v>
      </c>
      <c r="C68" s="13"/>
      <c r="D68" s="18"/>
      <c r="E68" s="18"/>
      <c r="F68" s="18"/>
      <c r="G68" s="13"/>
      <c r="H68" s="14">
        <f t="shared" si="3"/>
        <v>0</v>
      </c>
    </row>
    <row r="69" spans="1:8" s="5" customFormat="1" x14ac:dyDescent="0.25">
      <c r="A69" s="19" t="s">
        <v>47</v>
      </c>
      <c r="B69" s="12" t="s">
        <v>20</v>
      </c>
      <c r="C69" s="13"/>
      <c r="D69" s="18"/>
      <c r="E69" s="18"/>
      <c r="F69" s="18"/>
      <c r="G69" s="13"/>
      <c r="H69" s="14">
        <f t="shared" si="3"/>
        <v>0</v>
      </c>
    </row>
    <row r="70" spans="1:8" s="5" customFormat="1" x14ac:dyDescent="0.25">
      <c r="A70" s="19" t="s">
        <v>38</v>
      </c>
      <c r="B70" s="12" t="s">
        <v>20</v>
      </c>
      <c r="C70" s="13"/>
      <c r="D70" s="18"/>
      <c r="E70" s="18"/>
      <c r="F70" s="18"/>
      <c r="G70" s="13"/>
      <c r="H70" s="14">
        <f t="shared" si="3"/>
        <v>0</v>
      </c>
    </row>
    <row r="71" spans="1:8" s="5" customFormat="1" ht="15.75" customHeight="1" x14ac:dyDescent="0.25">
      <c r="A71" s="19" t="s">
        <v>39</v>
      </c>
      <c r="B71" s="12" t="s">
        <v>20</v>
      </c>
      <c r="C71" s="13"/>
      <c r="D71" s="18"/>
      <c r="E71" s="18"/>
      <c r="F71" s="18"/>
      <c r="G71" s="13"/>
      <c r="H71" s="14">
        <f t="shared" si="3"/>
        <v>0</v>
      </c>
    </row>
    <row r="72" spans="1:8" s="5" customFormat="1" x14ac:dyDescent="0.25">
      <c r="A72" s="6" t="s">
        <v>85</v>
      </c>
      <c r="B72" s="7"/>
      <c r="C72" s="7"/>
      <c r="D72" s="17"/>
      <c r="E72" s="17"/>
      <c r="F72" s="17"/>
      <c r="G72" s="7"/>
      <c r="H72" s="15"/>
    </row>
    <row r="73" spans="1:8" s="5" customFormat="1" x14ac:dyDescent="0.25">
      <c r="A73" s="19" t="s">
        <v>86</v>
      </c>
      <c r="B73" s="12" t="s">
        <v>20</v>
      </c>
      <c r="C73" s="13"/>
      <c r="D73" s="18"/>
      <c r="E73" s="18"/>
      <c r="F73" s="18"/>
      <c r="G73" s="13"/>
      <c r="H73" s="14">
        <f t="shared" ref="H73:H76" si="26">C73*G73</f>
        <v>0</v>
      </c>
    </row>
    <row r="74" spans="1:8" s="5" customFormat="1" x14ac:dyDescent="0.25">
      <c r="A74" s="19" t="s">
        <v>87</v>
      </c>
      <c r="B74" s="12" t="s">
        <v>20</v>
      </c>
      <c r="C74" s="13"/>
      <c r="D74" s="18"/>
      <c r="E74" s="18"/>
      <c r="F74" s="18"/>
      <c r="G74" s="13"/>
      <c r="H74" s="14">
        <f t="shared" si="26"/>
        <v>0</v>
      </c>
    </row>
    <row r="75" spans="1:8" s="5" customFormat="1" x14ac:dyDescent="0.25">
      <c r="A75" s="19" t="s">
        <v>86</v>
      </c>
      <c r="B75" s="20" t="s">
        <v>88</v>
      </c>
      <c r="C75" s="13"/>
      <c r="D75" s="18"/>
      <c r="E75" s="18"/>
      <c r="F75" s="18"/>
      <c r="G75" s="13"/>
      <c r="H75" s="14">
        <f t="shared" si="26"/>
        <v>0</v>
      </c>
    </row>
    <row r="76" spans="1:8" s="5" customFormat="1" x14ac:dyDescent="0.25">
      <c r="A76" s="19" t="s">
        <v>87</v>
      </c>
      <c r="B76" s="20" t="s">
        <v>88</v>
      </c>
      <c r="C76" s="13"/>
      <c r="D76" s="18"/>
      <c r="E76" s="18"/>
      <c r="F76" s="18"/>
      <c r="G76" s="13"/>
      <c r="H76" s="14">
        <f t="shared" si="26"/>
        <v>0</v>
      </c>
    </row>
    <row r="77" spans="1:8" s="5" customFormat="1" ht="15.75" customHeight="1" x14ac:dyDescent="0.25">
      <c r="A77" s="25" t="s">
        <v>83</v>
      </c>
      <c r="B77" s="26"/>
      <c r="C77" s="26"/>
      <c r="D77" s="17"/>
      <c r="E77" s="17"/>
      <c r="F77" s="17"/>
      <c r="G77" s="7"/>
      <c r="H77" s="15"/>
    </row>
    <row r="78" spans="1:8" s="5" customFormat="1" ht="15.75" customHeight="1" x14ac:dyDescent="0.25">
      <c r="A78" s="19" t="s">
        <v>89</v>
      </c>
      <c r="B78" s="12" t="s">
        <v>84</v>
      </c>
      <c r="C78" s="13"/>
      <c r="D78" s="18"/>
      <c r="E78" s="18"/>
      <c r="F78" s="18"/>
      <c r="G78" s="13"/>
      <c r="H78" s="14">
        <f t="shared" ref="H78" si="27">C78*G78</f>
        <v>0</v>
      </c>
    </row>
    <row r="79" spans="1:8" s="8" customFormat="1" x14ac:dyDescent="0.3">
      <c r="A79" s="10"/>
      <c r="C79" s="9"/>
    </row>
    <row r="80" spans="1:8" s="8" customFormat="1" ht="30" customHeight="1" x14ac:dyDescent="0.25">
      <c r="A80" s="6"/>
      <c r="B80" s="7"/>
      <c r="C80" s="7"/>
      <c r="D80" s="7"/>
      <c r="E80" s="23" t="s">
        <v>45</v>
      </c>
      <c r="F80" s="23"/>
      <c r="G80" s="24">
        <f>SUM(H6:H78)</f>
        <v>0</v>
      </c>
      <c r="H80" s="24"/>
    </row>
  </sheetData>
  <sheetProtection algorithmName="SHA-512" hashValue="M8/RG7tXAHYfZ3izwIu7wuKIZbGiGMV3mFOh9H/K7C+fHIPahymLer9itadC6sjRGBtf5P/7QUTHzXrUwXPwSw==" saltValue="zvlIbHBpRs0bIgOUGeWuZg==" spinCount="100000" sheet="1" objects="1" scenarios="1"/>
  <sortState xmlns:xlrd2="http://schemas.microsoft.com/office/spreadsheetml/2017/richdata2" ref="A68:A71">
    <sortCondition ref="A67:A71"/>
  </sortState>
  <mergeCells count="5">
    <mergeCell ref="A1:B1"/>
    <mergeCell ref="D1:F1"/>
    <mergeCell ref="E80:F80"/>
    <mergeCell ref="G80:H80"/>
    <mergeCell ref="A77:C77"/>
  </mergeCells>
  <conditionalFormatting sqref="A6:A20 H42:H49 A42:A54 A67:A78 H67:H78">
    <cfRule type="cellIs" dxfId="16" priority="203" operator="equal">
      <formula>0</formula>
    </cfRule>
  </conditionalFormatting>
  <conditionalFormatting sqref="A22:A40">
    <cfRule type="cellIs" dxfId="15" priority="195" operator="equal">
      <formula>0</formula>
    </cfRule>
  </conditionalFormatting>
  <conditionalFormatting sqref="A56:A65">
    <cfRule type="cellIs" dxfId="14" priority="191" operator="equal">
      <formula>0</formula>
    </cfRule>
  </conditionalFormatting>
  <conditionalFormatting sqref="A77 D77:XFD77 A34:XFD76">
    <cfRule type="expression" dxfId="13" priority="25">
      <formula>#REF!=0</formula>
    </cfRule>
  </conditionalFormatting>
  <conditionalFormatting sqref="A78:H78">
    <cfRule type="expression" dxfId="12" priority="4">
      <formula>#REF!=0</formula>
    </cfRule>
  </conditionalFormatting>
  <conditionalFormatting sqref="A1:XFD32 A33 C33:XFD33 A79:XFD79 A80:E80 G80 I80:XFD80 A81:XFD1048576">
    <cfRule type="expression" dxfId="11" priority="207">
      <formula>#REF!=0</formula>
    </cfRule>
  </conditionalFormatting>
  <conditionalFormatting sqref="B6:B20 B42:B49 B78">
    <cfRule type="cellIs" dxfId="10" priority="244" operator="equal">
      <formula>""</formula>
    </cfRule>
  </conditionalFormatting>
  <conditionalFormatting sqref="B22:B32">
    <cfRule type="cellIs" dxfId="9" priority="236" operator="equal">
      <formula>""</formula>
    </cfRule>
  </conditionalFormatting>
  <conditionalFormatting sqref="B29:B31">
    <cfRule type="cellIs" dxfId="8" priority="200" operator="equal">
      <formula>""</formula>
    </cfRule>
  </conditionalFormatting>
  <conditionalFormatting sqref="B34:B40">
    <cfRule type="cellIs" dxfId="7" priority="194" operator="equal">
      <formula>""</formula>
    </cfRule>
  </conditionalFormatting>
  <conditionalFormatting sqref="B51:B54">
    <cfRule type="cellIs" dxfId="6" priority="174" operator="equal">
      <formula>""</formula>
    </cfRule>
  </conditionalFormatting>
  <conditionalFormatting sqref="B56:B65">
    <cfRule type="cellIs" dxfId="5" priority="226" operator="equal">
      <formula>""</formula>
    </cfRule>
  </conditionalFormatting>
  <conditionalFormatting sqref="B67:B71">
    <cfRule type="cellIs" dxfId="4" priority="221" operator="equal">
      <formula>""</formula>
    </cfRule>
  </conditionalFormatting>
  <conditionalFormatting sqref="B78">
    <cfRule type="cellIs" dxfId="3" priority="3" operator="equal">
      <formula>""</formula>
    </cfRule>
  </conditionalFormatting>
  <conditionalFormatting sqref="H6:H20 H22:H40 H51:H54">
    <cfRule type="cellIs" dxfId="2" priority="204" operator="equal">
      <formula>0</formula>
    </cfRule>
  </conditionalFormatting>
  <conditionalFormatting sqref="H56:H65">
    <cfRule type="cellIs" dxfId="1" priority="222" operator="equal">
      <formula>0</formula>
    </cfRule>
  </conditionalFormatting>
  <conditionalFormatting sqref="I78:XFD78">
    <cfRule type="expression" dxfId="0" priority="2">
      <formula>#REF!=0</formula>
    </cfRule>
  </conditionalFormatting>
  <printOptions horizontalCentered="1"/>
  <pageMargins left="0.39370078740157483" right="0.39370078740157483" top="0.59055118110236227" bottom="0.59055118110236227" header="0.51181102362204722" footer="0.51181102362204722"/>
  <pageSetup paperSize="9" scale="51" fitToHeight="2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90D61974901249AFA94BFD47D44914" ma:contentTypeVersion="13" ma:contentTypeDescription="Crée un document." ma:contentTypeScope="" ma:versionID="adce09766166356b55fd0ba8fdc48986">
  <xsd:schema xmlns:xsd="http://www.w3.org/2001/XMLSchema" xmlns:xs="http://www.w3.org/2001/XMLSchema" xmlns:p="http://schemas.microsoft.com/office/2006/metadata/properties" xmlns:ns2="ef328ec3-9832-4a4c-a97e-70ede3e93d70" xmlns:ns3="b0547bff-c54d-47d6-b428-43b6b2aa53b2" targetNamespace="http://schemas.microsoft.com/office/2006/metadata/properties" ma:root="true" ma:fieldsID="47f4b22f373c2e8d3300d0328c1f353f" ns2:_="" ns3:_="">
    <xsd:import namespace="ef328ec3-9832-4a4c-a97e-70ede3e93d70"/>
    <xsd:import namespace="b0547bff-c54d-47d6-b428-43b6b2aa53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28ec3-9832-4a4c-a97e-70ede3e93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7b795262-339d-497b-a683-d2db6098784c}" ma:internalName="TaxCatchAll" ma:showField="CatchAllData" ma:web="ef328ec3-9832-4a4c-a97e-70ede3e93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47bff-c54d-47d6-b428-43b6b2aa53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7fa1f9-f1d9-4be1-84ff-036c9d2d1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328ec3-9832-4a4c-a97e-70ede3e93d70" xsi:nil="true"/>
    <lcf76f155ced4ddcb4097134ff3c332f xmlns="b0547bff-c54d-47d6-b428-43b6b2aa53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E4D307-A78C-4C34-B29D-45762AAC7D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4A72C0-E4D3-4181-8878-1FB3BBE3D995}"/>
</file>

<file path=customXml/itemProps3.xml><?xml version="1.0" encoding="utf-8"?>
<ds:datastoreItem xmlns:ds="http://schemas.openxmlformats.org/officeDocument/2006/customXml" ds:itemID="{6FC78884-DAB7-438A-94E0-4BE176F2D2A1}">
  <ds:schemaRefs>
    <ds:schemaRef ds:uri="http://schemas.microsoft.com/office/2006/metadata/properties"/>
    <ds:schemaRef ds:uri="http://schemas.microsoft.com/office/infopath/2007/PartnerControls"/>
    <ds:schemaRef ds:uri="ef328ec3-9832-4a4c-a97e-70ede3e93d70"/>
    <ds:schemaRef ds:uri="b0547bff-c54d-47d6-b428-43b6b2aa53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QUALIGIENE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BENEDETTI pour QUALIGIENE</dc:creator>
  <cp:lastModifiedBy>Olivier Moreau</cp:lastModifiedBy>
  <cp:lastPrinted>2021-10-13T07:38:20Z</cp:lastPrinted>
  <dcterms:created xsi:type="dcterms:W3CDTF">2020-10-06T12:08:23Z</dcterms:created>
  <dcterms:modified xsi:type="dcterms:W3CDTF">2026-01-02T10:09:24Z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0x010100E490D61974901249AFA94BFD47D44914</vt:lpwstr>
  </property>
  <property fmtid="{D5CDD505-2E9C-101B-9397-08002B2CF9AE}" pid="3" name="MediaServiceImageTags">
    <vt:lpwstr/>
  </property>
</Properties>
</file>